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2018.0646_ОЗЦ_поставка_МТР\ЗД_МТР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Лист1!$A$1:$G$42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5" l="1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6" i="5"/>
</calcChain>
</file>

<file path=xl/sharedStrings.xml><?xml version="1.0" encoding="utf-8"?>
<sst xmlns="http://schemas.openxmlformats.org/spreadsheetml/2006/main" count="58" uniqueCount="39">
  <si>
    <t>ПЕРЕЧЕНЬ И ОБЪЕМЫ ЗАКУПАЕМОГО ТОВАРА</t>
  </si>
  <si>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</si>
  <si>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</si>
  <si>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</si>
  <si>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</si>
  <si>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</si>
  <si>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</si>
  <si>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</si>
  <si>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шт</t>
  </si>
  <si>
    <t>Приложение к ТЗ на поставку прочих МТР</t>
  </si>
  <si>
    <t>ВА 47-29 2Р 2А 4.5кА С</t>
  </si>
  <si>
    <t>ИТОГО на сумму:</t>
  </si>
  <si>
    <t xml:space="preserve">Стальная полоса </t>
  </si>
  <si>
    <t xml:space="preserve">Замок навесной </t>
  </si>
  <si>
    <t xml:space="preserve">Саморез с пресс-шайбой Tech-Krep острый оцинкованный </t>
  </si>
  <si>
    <t>Хомуты пластиковые</t>
  </si>
  <si>
    <t xml:space="preserve">Болт </t>
  </si>
  <si>
    <t xml:space="preserve">Гайка стандартная </t>
  </si>
  <si>
    <t xml:space="preserve">Шайба плоская </t>
  </si>
  <si>
    <t>Шайба гроверная</t>
  </si>
  <si>
    <t>Выключатель автоматический</t>
  </si>
  <si>
    <t>Рубильник</t>
  </si>
  <si>
    <t>Трансформатор тока</t>
  </si>
  <si>
    <t>Т-0,66 600/5 0,5s</t>
  </si>
  <si>
    <t>Т-0,66 400/5 0,5s</t>
  </si>
  <si>
    <t>Т-0,66 250/5 0,5s</t>
  </si>
  <si>
    <t>упак</t>
  </si>
  <si>
    <t>40х4 (по 2,5м)</t>
  </si>
  <si>
    <t>Аллюр ВС2-4-01С</t>
  </si>
  <si>
    <t>3,5х11 мм (для крепления в шкафу: счетчика, КИ-10, DIN-рейки)</t>
  </si>
  <si>
    <t>4,5х200 мм (упаковка 100шт.)</t>
  </si>
  <si>
    <t>DIN 933 М8х40 (для крепления шкафа к корпусу ТП)</t>
  </si>
  <si>
    <t>DIN 934 М8 (для крепления шкафа к корпусу ТП)</t>
  </si>
  <si>
    <t>DIN 125 М8 (для крепления шкафа к корпусу ТП)</t>
  </si>
  <si>
    <t>DIN 127 М 8 (для крепления шкафа к корпусу ТП)</t>
  </si>
  <si>
    <t>ВА 57-35-340010 100А УХЛ3 (опросный лист №1)</t>
  </si>
  <si>
    <t>ВА 57-35-340010 250А УХЛ3 (опросный лист №2)</t>
  </si>
  <si>
    <t>РПБ 1/1 100А (опросный лист №3)</t>
  </si>
  <si>
    <t>РПБ 2/1 160А (опросный лист №4)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</si>
</sst>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39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11" fillId="0" borderId="0" xfId="0" applyNumberFormat="1" applyFont="1" applyAlignment="1">
      <alignment vertical="center"/>
    </xf>
    <xf numFmtId="0" fontId="14" fillId="0" borderId="2" xfId="0" applyFont="1" applyFill="1" applyBorder="1" applyAlignment="1">
      <alignment horizontal="center" vertical="center" wrapText="1"/>
    </xf>
    <xf numFmtId="2" fontId="7" fillId="0" borderId="3" xfId="14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2" fontId="15" fillId="0" borderId="1" xfId="14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Normal="100" zoomScaleSheetLayoutView="85" workbookViewId="0">
      <selection activeCell="A35" sqref="A35:XFD40"/>
    </sheetView>
  </sheetViews>
  <sheetFormatPr defaultRowHeight="15" x14ac:dyDescent="0.25"/>
  <cols>
    <col min="1" max="1" width="5.7109375" style="2" customWidth="1"/>
    <col min="2" max="2" width="34.140625" style="5" customWidth="1"/>
    <col min="3" max="3" width="37.7109375" style="7" customWidth="1"/>
    <col min="4" max="4" width="7.140625" style="2" customWidth="1"/>
    <col min="5" max="5" width="8.5703125" style="2" customWidth="1"/>
    <col min="6" max="6" width="17.85546875" style="5" customWidth="1"/>
    <col min="7" max="7" width="20" style="5" customWidth="1"/>
    <col min="8" max="8" width="9.140625" style="5"/>
    <col min="9" max="9" width="14.28515625" style="5" bestFit="1" customWidth="1"/>
    <col min="10" max="16384" width="9.140625" style="5"/>
  </cols>
  <sheetData>
    <row r="1" spans="1:7" ht="15" customHeight="1" x14ac:dyDescent="0.25">
      <c r="A1" s="3"/>
      <c r="B1" s="8"/>
      <c r="C1" s="8"/>
      <c r="D1" s="8"/>
      <c r="E1" s="8"/>
      <c r="F1" s="8"/>
      <c r="G1" s="6" t="s">
        <v>9</v>
      </c>
    </row>
    <row r="2" spans="1:7" x14ac:dyDescent="0.25">
      <c r="A2" s="3"/>
      <c r="B2" s="4"/>
      <c r="C2" s="4"/>
      <c r="D2" s="4"/>
      <c r="E2" s="6"/>
      <c r="F2" s="6"/>
      <c r="G2" s="6"/>
    </row>
    <row r="3" spans="1:7" ht="15.75" x14ac:dyDescent="0.25">
      <c r="A3" s="37" t="s">
        <v>0</v>
      </c>
      <c r="B3" s="37"/>
      <c r="C3" s="37"/>
      <c r="D3" s="37"/>
      <c r="E3" s="37"/>
      <c r="F3" s="37"/>
      <c r="G3" s="37"/>
    </row>
    <row r="4" spans="1:7" ht="16.5" thickBot="1" x14ac:dyDescent="0.3">
      <c r="A4" s="1"/>
      <c r="B4" s="1"/>
      <c r="C4" s="1"/>
      <c r="D4" s="1"/>
      <c r="E4" s="1"/>
      <c r="F4" s="1"/>
      <c r="G4" s="1"/>
    </row>
    <row r="5" spans="1:7" s="9" customFormat="1" ht="84" customHeight="1" x14ac:dyDescent="0.25">
      <c r="A5" s="27" t="s">
        <v>1</v>
      </c>
      <c r="B5" s="28" t="s">
        <v>4</v>
      </c>
      <c r="C5" s="28" t="s">
        <v>5</v>
      </c>
      <c r="D5" s="29" t="s">
        <v>6</v>
      </c>
      <c r="E5" s="30" t="s">
        <v>7</v>
      </c>
      <c r="F5" s="31" t="s">
        <v>2</v>
      </c>
      <c r="G5" s="32" t="s">
        <v>3</v>
      </c>
    </row>
    <row r="6" spans="1:7" s="9" customFormat="1" ht="15.75" x14ac:dyDescent="0.25">
      <c r="A6" s="36">
        <v>1</v>
      </c>
      <c r="B6" s="33" t="s">
        <v>12</v>
      </c>
      <c r="C6" s="33" t="s">
        <v>27</v>
      </c>
      <c r="D6" s="36" t="s">
        <v>8</v>
      </c>
      <c r="E6" s="34">
        <v>135</v>
      </c>
      <c r="F6" s="35">
        <v>51.45</v>
      </c>
      <c r="G6" s="35">
        <f>E6*F6</f>
        <v>6945.75</v>
      </c>
    </row>
    <row r="7" spans="1:7" s="9" customFormat="1" ht="15.75" x14ac:dyDescent="0.25">
      <c r="A7" s="36">
        <v>2</v>
      </c>
      <c r="B7" s="33" t="s">
        <v>13</v>
      </c>
      <c r="C7" s="33" t="s">
        <v>28</v>
      </c>
      <c r="D7" s="36" t="s">
        <v>8</v>
      </c>
      <c r="E7" s="34">
        <v>164</v>
      </c>
      <c r="F7" s="35">
        <v>189.98</v>
      </c>
      <c r="G7" s="35">
        <f t="shared" ref="G7:G21" si="0">E7*F7</f>
        <v>31156.719999999998</v>
      </c>
    </row>
    <row r="8" spans="1:7" s="9" customFormat="1" ht="43.5" customHeight="1" x14ac:dyDescent="0.25">
      <c r="A8" s="36">
        <v>3</v>
      </c>
      <c r="B8" s="33" t="s">
        <v>14</v>
      </c>
      <c r="C8" s="33" t="s">
        <v>29</v>
      </c>
      <c r="D8" s="36" t="s">
        <v>8</v>
      </c>
      <c r="E8" s="34">
        <v>6730</v>
      </c>
      <c r="F8" s="35">
        <v>1</v>
      </c>
      <c r="G8" s="35">
        <f t="shared" si="0"/>
        <v>6730</v>
      </c>
    </row>
    <row r="9" spans="1:7" s="9" customFormat="1" ht="21" customHeight="1" x14ac:dyDescent="0.25">
      <c r="A9" s="36">
        <v>4</v>
      </c>
      <c r="B9" s="33" t="s">
        <v>15</v>
      </c>
      <c r="C9" s="33" t="s">
        <v>30</v>
      </c>
      <c r="D9" s="36" t="s">
        <v>26</v>
      </c>
      <c r="E9" s="34">
        <v>673</v>
      </c>
      <c r="F9" s="35">
        <v>150</v>
      </c>
      <c r="G9" s="35">
        <f t="shared" si="0"/>
        <v>100950</v>
      </c>
    </row>
    <row r="10" spans="1:7" s="9" customFormat="1" ht="31.5" x14ac:dyDescent="0.25">
      <c r="A10" s="36">
        <v>5</v>
      </c>
      <c r="B10" s="33" t="s">
        <v>16</v>
      </c>
      <c r="C10" s="33" t="s">
        <v>31</v>
      </c>
      <c r="D10" s="36" t="s">
        <v>8</v>
      </c>
      <c r="E10" s="34">
        <v>2019</v>
      </c>
      <c r="F10" s="35">
        <v>2.8</v>
      </c>
      <c r="G10" s="35">
        <f t="shared" si="0"/>
        <v>5653.2</v>
      </c>
    </row>
    <row r="11" spans="1:7" s="9" customFormat="1" ht="31.5" x14ac:dyDescent="0.25">
      <c r="A11" s="36">
        <v>6</v>
      </c>
      <c r="B11" s="33" t="s">
        <v>17</v>
      </c>
      <c r="C11" s="33" t="s">
        <v>32</v>
      </c>
      <c r="D11" s="36" t="s">
        <v>8</v>
      </c>
      <c r="E11" s="34">
        <v>2019</v>
      </c>
      <c r="F11" s="35">
        <v>0.94</v>
      </c>
      <c r="G11" s="35">
        <f t="shared" si="0"/>
        <v>1897.86</v>
      </c>
    </row>
    <row r="12" spans="1:7" s="9" customFormat="1" ht="31.5" x14ac:dyDescent="0.25">
      <c r="A12" s="36">
        <v>7</v>
      </c>
      <c r="B12" s="33" t="s">
        <v>18</v>
      </c>
      <c r="C12" s="33" t="s">
        <v>33</v>
      </c>
      <c r="D12" s="36" t="s">
        <v>8</v>
      </c>
      <c r="E12" s="34">
        <v>2019</v>
      </c>
      <c r="F12" s="35">
        <v>0.8</v>
      </c>
      <c r="G12" s="35">
        <f t="shared" si="0"/>
        <v>1615.2</v>
      </c>
    </row>
    <row r="13" spans="1:7" s="9" customFormat="1" ht="31.5" x14ac:dyDescent="0.25">
      <c r="A13" s="36">
        <v>8</v>
      </c>
      <c r="B13" s="33" t="s">
        <v>19</v>
      </c>
      <c r="C13" s="33" t="s">
        <v>34</v>
      </c>
      <c r="D13" s="36" t="s">
        <v>8</v>
      </c>
      <c r="E13" s="34">
        <v>2019</v>
      </c>
      <c r="F13" s="35">
        <v>0.42</v>
      </c>
      <c r="G13" s="35">
        <f t="shared" si="0"/>
        <v>847.98</v>
      </c>
    </row>
    <row r="14" spans="1:7" s="9" customFormat="1" ht="37.5" customHeight="1" x14ac:dyDescent="0.25">
      <c r="A14" s="36">
        <v>10</v>
      </c>
      <c r="B14" s="33" t="s">
        <v>20</v>
      </c>
      <c r="C14" s="33" t="s">
        <v>35</v>
      </c>
      <c r="D14" s="36" t="s">
        <v>8</v>
      </c>
      <c r="E14" s="34">
        <v>4</v>
      </c>
      <c r="F14" s="35">
        <v>5000</v>
      </c>
      <c r="G14" s="35">
        <f t="shared" si="0"/>
        <v>20000</v>
      </c>
    </row>
    <row r="15" spans="1:7" s="9" customFormat="1" ht="37.5" customHeight="1" x14ac:dyDescent="0.25">
      <c r="A15" s="36">
        <v>9</v>
      </c>
      <c r="B15" s="33" t="s">
        <v>20</v>
      </c>
      <c r="C15" s="33" t="s">
        <v>36</v>
      </c>
      <c r="D15" s="36" t="s">
        <v>8</v>
      </c>
      <c r="E15" s="34">
        <v>2</v>
      </c>
      <c r="F15" s="35">
        <v>5000</v>
      </c>
      <c r="G15" s="35">
        <f t="shared" si="0"/>
        <v>10000</v>
      </c>
    </row>
    <row r="16" spans="1:7" s="9" customFormat="1" ht="33" customHeight="1" x14ac:dyDescent="0.25">
      <c r="A16" s="36">
        <v>11</v>
      </c>
      <c r="B16" s="33" t="s">
        <v>20</v>
      </c>
      <c r="C16" s="33" t="s">
        <v>10</v>
      </c>
      <c r="D16" s="36" t="s">
        <v>8</v>
      </c>
      <c r="E16" s="34">
        <v>200</v>
      </c>
      <c r="F16" s="35">
        <v>220</v>
      </c>
      <c r="G16" s="35">
        <f t="shared" si="0"/>
        <v>44000</v>
      </c>
    </row>
    <row r="17" spans="1:9" s="9" customFormat="1" ht="30.75" customHeight="1" x14ac:dyDescent="0.25">
      <c r="A17" s="36">
        <v>12</v>
      </c>
      <c r="B17" s="33" t="s">
        <v>21</v>
      </c>
      <c r="C17" s="33" t="s">
        <v>37</v>
      </c>
      <c r="D17" s="36" t="s">
        <v>8</v>
      </c>
      <c r="E17" s="34">
        <v>3</v>
      </c>
      <c r="F17" s="35">
        <v>3000</v>
      </c>
      <c r="G17" s="35">
        <f t="shared" si="0"/>
        <v>9000</v>
      </c>
    </row>
    <row r="18" spans="1:9" s="9" customFormat="1" ht="23.25" customHeight="1" x14ac:dyDescent="0.25">
      <c r="A18" s="36">
        <v>13</v>
      </c>
      <c r="B18" s="33" t="s">
        <v>21</v>
      </c>
      <c r="C18" s="33" t="s">
        <v>38</v>
      </c>
      <c r="D18" s="36" t="s">
        <v>8</v>
      </c>
      <c r="E18" s="34">
        <v>1</v>
      </c>
      <c r="F18" s="35">
        <v>2999.98</v>
      </c>
      <c r="G18" s="35">
        <f t="shared" si="0"/>
        <v>2999.98</v>
      </c>
    </row>
    <row r="19" spans="1:9" s="9" customFormat="1" ht="21" customHeight="1" x14ac:dyDescent="0.25">
      <c r="A19" s="36">
        <v>14</v>
      </c>
      <c r="B19" s="33" t="s">
        <v>22</v>
      </c>
      <c r="C19" s="33" t="s">
        <v>23</v>
      </c>
      <c r="D19" s="36" t="s">
        <v>8</v>
      </c>
      <c r="E19" s="34">
        <v>9</v>
      </c>
      <c r="F19" s="35">
        <v>500</v>
      </c>
      <c r="G19" s="35">
        <f t="shared" si="0"/>
        <v>4500</v>
      </c>
    </row>
    <row r="20" spans="1:9" s="9" customFormat="1" ht="24.75" customHeight="1" x14ac:dyDescent="0.25">
      <c r="A20" s="36">
        <v>15</v>
      </c>
      <c r="B20" s="33" t="s">
        <v>22</v>
      </c>
      <c r="C20" s="33" t="s">
        <v>24</v>
      </c>
      <c r="D20" s="36" t="s">
        <v>8</v>
      </c>
      <c r="E20" s="34">
        <v>3</v>
      </c>
      <c r="F20" s="35">
        <v>500</v>
      </c>
      <c r="G20" s="35">
        <f t="shared" si="0"/>
        <v>1500</v>
      </c>
    </row>
    <row r="21" spans="1:9" s="9" customFormat="1" ht="26.25" customHeight="1" x14ac:dyDescent="0.25">
      <c r="A21" s="36">
        <v>16</v>
      </c>
      <c r="B21" s="33" t="s">
        <v>22</v>
      </c>
      <c r="C21" s="33" t="s">
        <v>25</v>
      </c>
      <c r="D21" s="36" t="s">
        <v>8</v>
      </c>
      <c r="E21" s="34">
        <v>3</v>
      </c>
      <c r="F21" s="35">
        <v>500</v>
      </c>
      <c r="G21" s="35">
        <f t="shared" si="0"/>
        <v>1500</v>
      </c>
    </row>
    <row r="22" spans="1:9" s="19" customFormat="1" ht="24.75" customHeight="1" x14ac:dyDescent="0.25">
      <c r="A22" s="15"/>
      <c r="B22" s="38" t="s">
        <v>11</v>
      </c>
      <c r="C22" s="38"/>
      <c r="D22" s="16"/>
      <c r="E22" s="17"/>
      <c r="F22" s="18"/>
      <c r="G22" s="25">
        <f>SUM(G6:G21)</f>
        <v>249296.69000000003</v>
      </c>
      <c r="I22" s="26"/>
    </row>
    <row r="23" spans="1:9" s="19" customFormat="1" ht="19.5" customHeight="1" x14ac:dyDescent="0.25">
      <c r="A23" s="20"/>
      <c r="B23" s="21"/>
      <c r="C23" s="21"/>
      <c r="D23" s="22"/>
      <c r="E23" s="23"/>
      <c r="F23" s="24"/>
      <c r="G23" s="24"/>
    </row>
    <row r="24" spans="1:9" s="19" customFormat="1" ht="19.5" customHeight="1" x14ac:dyDescent="0.25">
      <c r="A24" s="20"/>
      <c r="B24" s="21"/>
      <c r="C24" s="21"/>
      <c r="D24" s="22"/>
      <c r="E24" s="23"/>
      <c r="F24" s="24"/>
      <c r="G24" s="24"/>
    </row>
    <row r="25" spans="1:9" s="19" customFormat="1" ht="19.5" customHeight="1" x14ac:dyDescent="0.25">
      <c r="A25" s="20"/>
      <c r="B25" s="21"/>
      <c r="C25" s="21"/>
      <c r="D25" s="22"/>
      <c r="E25" s="23"/>
      <c r="F25" s="24"/>
      <c r="G25" s="24"/>
    </row>
    <row r="26" spans="1:9" s="19" customFormat="1" ht="19.5" customHeight="1" x14ac:dyDescent="0.25">
      <c r="A26" s="20"/>
      <c r="B26" s="21"/>
      <c r="C26" s="21"/>
      <c r="D26" s="22"/>
      <c r="E26" s="23"/>
      <c r="F26" s="24"/>
      <c r="G26" s="24"/>
    </row>
    <row r="27" spans="1:9" s="19" customFormat="1" ht="19.5" customHeight="1" x14ac:dyDescent="0.25">
      <c r="A27" s="20"/>
      <c r="B27" s="21"/>
      <c r="C27" s="21"/>
      <c r="D27" s="22"/>
      <c r="E27" s="23"/>
      <c r="F27" s="24"/>
      <c r="G27" s="24"/>
    </row>
    <row r="28" spans="1:9" s="19" customFormat="1" ht="19.5" customHeight="1" x14ac:dyDescent="0.25">
      <c r="A28" s="20"/>
      <c r="B28" s="21"/>
      <c r="C28" s="21"/>
      <c r="D28" s="22"/>
      <c r="E28" s="23"/>
      <c r="F28" s="24"/>
      <c r="G28" s="24"/>
    </row>
    <row r="29" spans="1:9" s="19" customFormat="1" ht="19.5" customHeight="1" x14ac:dyDescent="0.25">
      <c r="A29" s="20"/>
      <c r="B29" s="21"/>
      <c r="C29" s="21"/>
      <c r="D29" s="22"/>
      <c r="E29" s="23"/>
      <c r="F29" s="24"/>
      <c r="G29" s="24"/>
    </row>
    <row r="30" spans="1:9" s="19" customFormat="1" ht="19.5" customHeight="1" x14ac:dyDescent="0.25">
      <c r="A30" s="20"/>
      <c r="B30" s="21"/>
      <c r="C30" s="21"/>
      <c r="D30" s="22"/>
      <c r="E30" s="23"/>
      <c r="F30" s="24"/>
      <c r="G30" s="24"/>
    </row>
    <row r="31" spans="1:9" s="19" customFormat="1" ht="19.5" customHeight="1" x14ac:dyDescent="0.25">
      <c r="A31" s="20"/>
      <c r="B31" s="21"/>
      <c r="C31" s="21"/>
      <c r="D31" s="22"/>
      <c r="E31" s="23"/>
      <c r="F31" s="24"/>
      <c r="G31" s="24"/>
    </row>
    <row r="32" spans="1:9" s="19" customFormat="1" ht="19.5" customHeight="1" x14ac:dyDescent="0.25">
      <c r="A32" s="20"/>
      <c r="B32" s="21"/>
      <c r="C32" s="21"/>
      <c r="D32" s="22"/>
      <c r="E32" s="23"/>
      <c r="F32" s="24"/>
      <c r="G32" s="24"/>
    </row>
    <row r="33" spans="1:7" s="19" customFormat="1" ht="19.5" customHeight="1" x14ac:dyDescent="0.25">
      <c r="A33" s="20"/>
      <c r="B33" s="21"/>
      <c r="C33" s="21"/>
      <c r="D33" s="22"/>
      <c r="E33" s="23"/>
      <c r="F33" s="24"/>
      <c r="G33" s="24"/>
    </row>
    <row r="35" spans="1:7" s="11" customFormat="1" ht="18.75" x14ac:dyDescent="0.25">
      <c r="A35" s="10"/>
      <c r="C35" s="12"/>
      <c r="D35" s="13"/>
      <c r="E35" s="13"/>
    </row>
    <row r="36" spans="1:7" s="11" customFormat="1" ht="18.75" x14ac:dyDescent="0.25">
      <c r="A36" s="10"/>
      <c r="C36" s="12"/>
      <c r="D36" s="13"/>
      <c r="E36" s="13"/>
      <c r="F36" s="14"/>
    </row>
    <row r="37" spans="1:7" s="11" customFormat="1" ht="18.75" x14ac:dyDescent="0.25">
      <c r="A37" s="13"/>
      <c r="C37" s="12"/>
      <c r="D37" s="13"/>
      <c r="E37" s="13"/>
    </row>
    <row r="38" spans="1:7" s="11" customFormat="1" ht="18.75" x14ac:dyDescent="0.25">
      <c r="A38" s="13"/>
      <c r="C38" s="12"/>
      <c r="D38" s="13"/>
      <c r="E38" s="13"/>
    </row>
    <row r="39" spans="1:7" s="11" customFormat="1" ht="18.75" x14ac:dyDescent="0.25">
      <c r="A39" s="10"/>
      <c r="C39" s="12"/>
      <c r="D39" s="13"/>
      <c r="E39" s="13"/>
    </row>
    <row r="40" spans="1:7" ht="18.75" x14ac:dyDescent="0.25">
      <c r="A40" s="10"/>
      <c r="F40" s="14"/>
    </row>
  </sheetData>
  <mergeCells count="2">
    <mergeCell ref="A3:G3"/>
    <mergeCell ref="B22:C22"/>
  </mergeCells>
  <pageMargins left="0.51181102362204722" right="0.2" top="0.35433070866141736" bottom="0.55118110236220474" header="0.11811023622047245" footer="0.11811023622047245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2018-06-15T12:24:00Z</cp:lastPrinted>
  <dcterms:created xsi:type="dcterms:W3CDTF">2016-08-19T10:12:40Z</dcterms:created>
  <dcterms:modified xsi:type="dcterms:W3CDTF">2018-06-16T07:24:45Z</dcterms:modified>
</cp:coreProperties>
</file>